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4940" windowHeight="8550"/>
  </bookViews>
  <sheets>
    <sheet name="Лист1" sheetId="2" r:id="rId1"/>
  </sheets>
  <definedNames>
    <definedName name="_xlnm.Print_Area" localSheetId="0">Лист1!$A$1:$K$69</definedName>
  </definedNames>
  <calcPr calcId="145621"/>
</workbook>
</file>

<file path=xl/calcChain.xml><?xml version="1.0" encoding="utf-8"?>
<calcChain xmlns="http://schemas.openxmlformats.org/spreadsheetml/2006/main">
  <c r="G53" i="2" l="1"/>
  <c r="G61" i="2"/>
  <c r="G19" i="2" l="1"/>
  <c r="J69" i="2" l="1"/>
  <c r="G69" i="2"/>
  <c r="J45" i="2"/>
  <c r="G45" i="2"/>
  <c r="J36" i="2"/>
  <c r="G36" i="2"/>
  <c r="J27" i="2" l="1"/>
  <c r="I61" i="2"/>
  <c r="H53" i="2"/>
  <c r="I45" i="2"/>
  <c r="H45" i="2"/>
  <c r="I27" i="2"/>
  <c r="H27" i="2"/>
  <c r="J19" i="2"/>
  <c r="H19" i="2"/>
  <c r="I18" i="2" l="1"/>
  <c r="I19" i="2" s="1"/>
  <c r="G27" i="2" l="1"/>
  <c r="J53" i="2" l="1"/>
  <c r="I53" i="2" l="1"/>
  <c r="J61" i="2"/>
</calcChain>
</file>

<file path=xl/sharedStrings.xml><?xml version="1.0" encoding="utf-8"?>
<sst xmlns="http://schemas.openxmlformats.org/spreadsheetml/2006/main" count="42" uniqueCount="34">
  <si>
    <t xml:space="preserve">    Приложение № 4  к Программе</t>
  </si>
  <si>
    <t>Наименование муниципальной программы, подпрограммы, основного мероприятия.</t>
  </si>
  <si>
    <t>Ответственный за  реализацию мероприятия соисполнитель.</t>
  </si>
  <si>
    <t>Срок реализации</t>
  </si>
  <si>
    <t>Годы реализации</t>
  </si>
  <si>
    <t>Планируемые объемы финансирования (тыс. руб.,</t>
  </si>
  <si>
    <t>в ценах соответствующих лет)</t>
  </si>
  <si>
    <t>Начало реализа-ции</t>
  </si>
  <si>
    <t>Конец реализа-ции</t>
  </si>
  <si>
    <t>всего</t>
  </si>
  <si>
    <t>в том числе</t>
  </si>
  <si>
    <t>Бюджет Киришского муниципального района</t>
  </si>
  <si>
    <t>прочие источники</t>
  </si>
  <si>
    <t>ИТОГО</t>
  </si>
  <si>
    <t>1.</t>
  </si>
  <si>
    <t>Подпрограмма «Библиотечное обслуживание и популяризация чтения»</t>
  </si>
  <si>
    <t>Комитет по культуре, делам молодежи и спорту администрации Киришского муниципального района</t>
  </si>
  <si>
    <t>2.</t>
  </si>
  <si>
    <t>Комитет по культуре, делам молодежи и спорту администрации Киришского муниципального района, Комитет по образованию Киришского района</t>
  </si>
  <si>
    <t>1.1.</t>
  </si>
  <si>
    <t>2.1.</t>
  </si>
  <si>
    <t>2.2.</t>
  </si>
  <si>
    <t>Подпрограмма «Профессиональное искусство, народное творчество и культурно-досуговая деятельность»</t>
  </si>
  <si>
    <t>Организация деятельности  культурно-досуговых учреждений, поддержка самодеятельного народного творчества</t>
  </si>
  <si>
    <t xml:space="preserve"> Организация и проведение фестивалей, выставок, смотров, конкурсов и информационно – просветительских мероприятий</t>
  </si>
  <si>
    <t>1.2.</t>
  </si>
  <si>
    <t>Областной бюджет</t>
  </si>
  <si>
    <t>Федеральный бюджет</t>
  </si>
  <si>
    <t>План реализации муниципальной программы «Развитие культуры в Киришском городском поселении»</t>
  </si>
  <si>
    <t>Муниципальная программа «Развитие культуры в  Киришском городском поселении»</t>
  </si>
  <si>
    <t xml:space="preserve"> Библиотечное обслуживание, методическое обеспечение библиотек</t>
  </si>
  <si>
    <t>Создание условий для проведения культурно-массовых мероприятий</t>
  </si>
  <si>
    <t>от 21.09.2021 № 1627</t>
  </si>
  <si>
    <t xml:space="preserve"> Приложение  к постановлению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</si>
</sst>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" fontId="2" fillId="0" borderId="11" xfId="0" applyNumberFormat="1" applyFont="1" applyBorder="1" applyAlignment="1">
      <alignment horizontal="center" vertical="center" wrapText="1"/>
    </xf>
    <xf numFmtId="16" fontId="2" fillId="0" borderId="12" xfId="0" applyNumberFormat="1" applyFont="1" applyBorder="1" applyAlignment="1">
      <alignment horizontal="center" vertical="center" wrapText="1"/>
    </xf>
    <xf numFmtId="16" fontId="2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" fontId="1" fillId="0" borderId="6" xfId="0" applyNumberFormat="1" applyFont="1" applyBorder="1" applyAlignment="1">
      <alignment horizontal="center" vertical="center" wrapText="1"/>
    </xf>
    <xf numFmtId="16" fontId="1" fillId="0" borderId="7" xfId="0" applyNumberFormat="1" applyFont="1" applyBorder="1" applyAlignment="1">
      <alignment horizontal="center" vertical="center" wrapText="1"/>
    </xf>
    <xf numFmtId="16" fontId="1" fillId="0" borderId="8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" fontId="1" fillId="0" borderId="11" xfId="0" applyNumberFormat="1" applyFont="1" applyBorder="1" applyAlignment="1">
      <alignment horizontal="center" vertical="center" wrapText="1"/>
    </xf>
    <xf numFmtId="16" fontId="1" fillId="0" borderId="12" xfId="0" applyNumberFormat="1" applyFont="1" applyBorder="1" applyAlignment="1">
      <alignment horizontal="center" vertical="center" wrapText="1"/>
    </xf>
    <xf numFmtId="16" fontId="1" fillId="0" borderId="10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"/>
  <sheetViews>
    <sheetView tabSelected="1" view="pageBreakPreview" zoomScale="60" zoomScaleNormal="100" workbookViewId="0">
      <selection activeCell="B54" sqref="B54:B60"/>
    </sheetView>
  </sheetViews>
  <sheetFormatPr defaultColWidth="8.85546875" defaultRowHeight="15.75" x14ac:dyDescent="0.25"/>
  <cols>
    <col min="1" max="1" width="5.140625" style="1" customWidth="1"/>
    <col min="2" max="2" width="20.140625" style="1" customWidth="1"/>
    <col min="3" max="3" width="22.5703125" style="1" customWidth="1"/>
    <col min="4" max="4" width="9.7109375" style="1" customWidth="1"/>
    <col min="5" max="5" width="8.28515625" style="1" customWidth="1"/>
    <col min="6" max="6" width="13.42578125" style="2" customWidth="1"/>
    <col min="7" max="7" width="12.7109375" style="1" customWidth="1"/>
    <col min="8" max="8" width="15.7109375" style="2" customWidth="1"/>
    <col min="9" max="9" width="11.85546875" style="2" customWidth="1"/>
    <col min="10" max="10" width="17" style="2" customWidth="1"/>
    <col min="11" max="12" width="11.28515625" style="2" customWidth="1"/>
    <col min="13" max="16384" width="8.85546875" style="1"/>
  </cols>
  <sheetData>
    <row r="1" spans="1:12" ht="12.75" customHeight="1" x14ac:dyDescent="0.25">
      <c r="H1" s="56" t="s">
        <v>33</v>
      </c>
      <c r="I1" s="56"/>
      <c r="J1" s="56"/>
      <c r="K1" s="56"/>
    </row>
    <row r="2" spans="1:12" x14ac:dyDescent="0.25">
      <c r="H2" s="57" t="s">
        <v>32</v>
      </c>
      <c r="I2" s="57"/>
      <c r="J2" s="57"/>
      <c r="K2" s="57"/>
    </row>
    <row r="4" spans="1:12" x14ac:dyDescent="0.25">
      <c r="I4" s="56" t="s">
        <v>0</v>
      </c>
      <c r="J4" s="56"/>
      <c r="K4" s="56"/>
    </row>
    <row r="5" spans="1:12" ht="12.75" customHeight="1" x14ac:dyDescent="0.25">
      <c r="A5" s="3"/>
      <c r="I5" s="56"/>
      <c r="J5" s="56"/>
      <c r="K5" s="56"/>
    </row>
    <row r="6" spans="1:12" x14ac:dyDescent="0.25">
      <c r="A6" s="66" t="s">
        <v>28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4"/>
    </row>
    <row r="7" spans="1:12" ht="15.6" customHeight="1" x14ac:dyDescent="0.25">
      <c r="A7" s="19"/>
      <c r="B7" s="19" t="s">
        <v>1</v>
      </c>
      <c r="C7" s="19" t="s">
        <v>2</v>
      </c>
      <c r="D7" s="19" t="s">
        <v>3</v>
      </c>
      <c r="E7" s="19"/>
      <c r="F7" s="19" t="s">
        <v>4</v>
      </c>
      <c r="G7" s="19" t="s">
        <v>5</v>
      </c>
      <c r="H7" s="19"/>
      <c r="I7" s="19"/>
      <c r="J7" s="19"/>
      <c r="K7" s="19"/>
      <c r="L7" s="5"/>
    </row>
    <row r="8" spans="1:12" ht="14.25" customHeight="1" x14ac:dyDescent="0.25">
      <c r="A8" s="19"/>
      <c r="B8" s="19"/>
      <c r="C8" s="19"/>
      <c r="D8" s="19"/>
      <c r="E8" s="19"/>
      <c r="F8" s="19"/>
      <c r="G8" s="19" t="s">
        <v>6</v>
      </c>
      <c r="H8" s="19"/>
      <c r="I8" s="19"/>
      <c r="J8" s="19"/>
      <c r="K8" s="19"/>
      <c r="L8" s="5"/>
    </row>
    <row r="9" spans="1:12" ht="15.75" customHeight="1" x14ac:dyDescent="0.25">
      <c r="A9" s="19"/>
      <c r="B9" s="19"/>
      <c r="C9" s="19"/>
      <c r="D9" s="19" t="s">
        <v>7</v>
      </c>
      <c r="E9" s="19" t="s">
        <v>8</v>
      </c>
      <c r="F9" s="19"/>
      <c r="G9" s="19" t="s">
        <v>9</v>
      </c>
      <c r="H9" s="19" t="s">
        <v>10</v>
      </c>
      <c r="I9" s="19"/>
      <c r="J9" s="19"/>
      <c r="K9" s="19"/>
      <c r="L9" s="5"/>
    </row>
    <row r="10" spans="1:12" ht="68.45" customHeight="1" x14ac:dyDescent="0.25">
      <c r="A10" s="19"/>
      <c r="B10" s="19"/>
      <c r="C10" s="19"/>
      <c r="D10" s="19"/>
      <c r="E10" s="19"/>
      <c r="F10" s="19"/>
      <c r="G10" s="19"/>
      <c r="H10" s="6" t="s">
        <v>27</v>
      </c>
      <c r="I10" s="6" t="s">
        <v>26</v>
      </c>
      <c r="J10" s="6" t="s">
        <v>11</v>
      </c>
      <c r="K10" s="6" t="s">
        <v>12</v>
      </c>
      <c r="L10" s="5"/>
    </row>
    <row r="11" spans="1:12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5"/>
    </row>
    <row r="12" spans="1:12" ht="20.25" customHeight="1" x14ac:dyDescent="0.25">
      <c r="A12" s="60"/>
      <c r="B12" s="38" t="s">
        <v>29</v>
      </c>
      <c r="C12" s="61"/>
      <c r="D12" s="24">
        <v>2018</v>
      </c>
      <c r="E12" s="24">
        <v>2024</v>
      </c>
      <c r="F12" s="7">
        <v>2018</v>
      </c>
      <c r="G12" s="8">
        <v>38927.58</v>
      </c>
      <c r="H12" s="8">
        <v>0</v>
      </c>
      <c r="I12" s="8">
        <v>0</v>
      </c>
      <c r="J12" s="8">
        <v>38927.58</v>
      </c>
      <c r="K12" s="9">
        <v>0</v>
      </c>
      <c r="L12" s="10"/>
    </row>
    <row r="13" spans="1:12" ht="20.25" customHeight="1" x14ac:dyDescent="0.25">
      <c r="A13" s="30"/>
      <c r="B13" s="62"/>
      <c r="C13" s="63"/>
      <c r="D13" s="25"/>
      <c r="E13" s="25"/>
      <c r="F13" s="7">
        <v>2019</v>
      </c>
      <c r="G13" s="8">
        <v>41126.19</v>
      </c>
      <c r="H13" s="8">
        <v>0</v>
      </c>
      <c r="I13" s="8">
        <v>0</v>
      </c>
      <c r="J13" s="8">
        <v>41126.19</v>
      </c>
      <c r="K13" s="9">
        <v>0</v>
      </c>
      <c r="L13" s="10"/>
    </row>
    <row r="14" spans="1:12" ht="20.25" customHeight="1" x14ac:dyDescent="0.25">
      <c r="A14" s="30"/>
      <c r="B14" s="62"/>
      <c r="C14" s="63"/>
      <c r="D14" s="25"/>
      <c r="E14" s="25"/>
      <c r="F14" s="7">
        <v>2020</v>
      </c>
      <c r="G14" s="8">
        <v>31655.759999999998</v>
      </c>
      <c r="H14" s="8">
        <v>0</v>
      </c>
      <c r="I14" s="8">
        <v>0</v>
      </c>
      <c r="J14" s="8">
        <v>31655.759999999998</v>
      </c>
      <c r="K14" s="9">
        <v>0</v>
      </c>
      <c r="L14" s="10"/>
    </row>
    <row r="15" spans="1:12" ht="20.25" customHeight="1" x14ac:dyDescent="0.25">
      <c r="A15" s="30"/>
      <c r="B15" s="62"/>
      <c r="C15" s="63"/>
      <c r="D15" s="25"/>
      <c r="E15" s="25"/>
      <c r="F15" s="7">
        <v>2021</v>
      </c>
      <c r="G15" s="11">
        <v>26646.89</v>
      </c>
      <c r="H15" s="8">
        <v>0</v>
      </c>
      <c r="I15" s="8">
        <v>0</v>
      </c>
      <c r="J15" s="11">
        <v>26646.89</v>
      </c>
      <c r="K15" s="9">
        <v>0</v>
      </c>
      <c r="L15" s="10"/>
    </row>
    <row r="16" spans="1:12" ht="20.25" customHeight="1" x14ac:dyDescent="0.25">
      <c r="A16" s="30"/>
      <c r="B16" s="62"/>
      <c r="C16" s="63"/>
      <c r="D16" s="25"/>
      <c r="E16" s="25"/>
      <c r="F16" s="7">
        <v>2022</v>
      </c>
      <c r="G16" s="8">
        <v>32540.61</v>
      </c>
      <c r="H16" s="8">
        <v>0</v>
      </c>
      <c r="I16" s="8">
        <v>0</v>
      </c>
      <c r="J16" s="8">
        <v>32540.61</v>
      </c>
      <c r="K16" s="9">
        <v>0</v>
      </c>
      <c r="L16" s="10"/>
    </row>
    <row r="17" spans="1:16" ht="20.25" customHeight="1" x14ac:dyDescent="0.25">
      <c r="A17" s="30"/>
      <c r="B17" s="62"/>
      <c r="C17" s="63"/>
      <c r="D17" s="25"/>
      <c r="E17" s="25"/>
      <c r="F17" s="7">
        <v>2023</v>
      </c>
      <c r="G17" s="8">
        <v>33488.58</v>
      </c>
      <c r="H17" s="8">
        <v>0</v>
      </c>
      <c r="I17" s="8">
        <v>0</v>
      </c>
      <c r="J17" s="8">
        <v>33488.58</v>
      </c>
      <c r="K17" s="9">
        <v>0</v>
      </c>
      <c r="L17" s="10"/>
    </row>
    <row r="18" spans="1:16" ht="20.25" customHeight="1" x14ac:dyDescent="0.25">
      <c r="A18" s="31"/>
      <c r="B18" s="64"/>
      <c r="C18" s="65"/>
      <c r="D18" s="26"/>
      <c r="E18" s="26"/>
      <c r="F18" s="7">
        <v>2024</v>
      </c>
      <c r="G18" s="8">
        <v>44958.65</v>
      </c>
      <c r="H18" s="8">
        <v>0</v>
      </c>
      <c r="I18" s="8">
        <f>I26+I52</f>
        <v>0</v>
      </c>
      <c r="J18" s="8">
        <v>44958.65</v>
      </c>
      <c r="K18" s="9">
        <v>0</v>
      </c>
      <c r="L18" s="10"/>
    </row>
    <row r="19" spans="1:16" ht="20.25" customHeight="1" x14ac:dyDescent="0.25">
      <c r="A19" s="23"/>
      <c r="B19" s="23"/>
      <c r="C19" s="23"/>
      <c r="D19" s="23"/>
      <c r="E19" s="23"/>
      <c r="F19" s="7" t="s">
        <v>13</v>
      </c>
      <c r="G19" s="8">
        <f>SUM(G12+G13+G14+G15+G16+G17+G18)</f>
        <v>249344.25999999998</v>
      </c>
      <c r="H19" s="8">
        <f>SUM(H12+H13+H14+H15+H16+H17+H18)</f>
        <v>0</v>
      </c>
      <c r="I19" s="8">
        <f>SUM(I12+I13+I14+I15+I16+I17+I18)</f>
        <v>0</v>
      </c>
      <c r="J19" s="8">
        <f>SUM(J12+J13+J14+J15+J16+J17+J18)</f>
        <v>249344.25999999998</v>
      </c>
      <c r="K19" s="9">
        <v>0</v>
      </c>
      <c r="L19" s="10"/>
    </row>
    <row r="20" spans="1:16" ht="21.75" customHeight="1" x14ac:dyDescent="0.25">
      <c r="A20" s="24" t="s">
        <v>14</v>
      </c>
      <c r="B20" s="53" t="s">
        <v>15</v>
      </c>
      <c r="C20" s="53"/>
      <c r="D20" s="24">
        <v>2018</v>
      </c>
      <c r="E20" s="24">
        <v>2024</v>
      </c>
      <c r="F20" s="7">
        <v>2018</v>
      </c>
      <c r="G20" s="8">
        <v>29066.47</v>
      </c>
      <c r="H20" s="8">
        <v>0</v>
      </c>
      <c r="I20" s="8">
        <v>0</v>
      </c>
      <c r="J20" s="8">
        <v>29066.47</v>
      </c>
      <c r="K20" s="9">
        <v>0</v>
      </c>
      <c r="L20" s="10"/>
    </row>
    <row r="21" spans="1:16" ht="21.75" customHeight="1" x14ac:dyDescent="0.25">
      <c r="A21" s="25"/>
      <c r="B21" s="58"/>
      <c r="C21" s="58"/>
      <c r="D21" s="25"/>
      <c r="E21" s="25"/>
      <c r="F21" s="7">
        <v>2019</v>
      </c>
      <c r="G21" s="8">
        <v>32106.05</v>
      </c>
      <c r="H21" s="8">
        <v>0</v>
      </c>
      <c r="I21" s="8">
        <v>0</v>
      </c>
      <c r="J21" s="8">
        <v>32106.05</v>
      </c>
      <c r="K21" s="9">
        <v>0</v>
      </c>
      <c r="L21" s="10"/>
    </row>
    <row r="22" spans="1:16" ht="21.75" customHeight="1" x14ac:dyDescent="0.25">
      <c r="A22" s="25"/>
      <c r="B22" s="58"/>
      <c r="C22" s="58"/>
      <c r="D22" s="25"/>
      <c r="E22" s="25"/>
      <c r="F22" s="7">
        <v>2020</v>
      </c>
      <c r="G22" s="8">
        <v>27637.200000000001</v>
      </c>
      <c r="H22" s="8">
        <v>0</v>
      </c>
      <c r="I22" s="8">
        <v>0</v>
      </c>
      <c r="J22" s="8">
        <v>27637.200000000001</v>
      </c>
      <c r="K22" s="9">
        <v>0</v>
      </c>
      <c r="L22" s="10"/>
    </row>
    <row r="23" spans="1:16" ht="21.75" customHeight="1" x14ac:dyDescent="0.25">
      <c r="A23" s="25"/>
      <c r="B23" s="58"/>
      <c r="C23" s="58"/>
      <c r="D23" s="25"/>
      <c r="E23" s="25"/>
      <c r="F23" s="7">
        <v>2021</v>
      </c>
      <c r="G23" s="8">
        <v>22365.84</v>
      </c>
      <c r="H23" s="8">
        <v>0</v>
      </c>
      <c r="I23" s="8">
        <v>0</v>
      </c>
      <c r="J23" s="8">
        <v>22365.84</v>
      </c>
      <c r="K23" s="9">
        <v>0</v>
      </c>
      <c r="L23" s="10"/>
    </row>
    <row r="24" spans="1:16" ht="21.75" customHeight="1" x14ac:dyDescent="0.25">
      <c r="A24" s="25"/>
      <c r="B24" s="58"/>
      <c r="C24" s="58"/>
      <c r="D24" s="25"/>
      <c r="E24" s="25"/>
      <c r="F24" s="7">
        <v>2022</v>
      </c>
      <c r="G24" s="8">
        <v>23699.34</v>
      </c>
      <c r="H24" s="8">
        <v>0</v>
      </c>
      <c r="I24" s="8">
        <v>0</v>
      </c>
      <c r="J24" s="8">
        <v>23699.34</v>
      </c>
      <c r="K24" s="9">
        <v>0</v>
      </c>
      <c r="L24" s="10"/>
    </row>
    <row r="25" spans="1:16" ht="21.75" customHeight="1" x14ac:dyDescent="0.25">
      <c r="A25" s="25"/>
      <c r="B25" s="58"/>
      <c r="C25" s="58"/>
      <c r="D25" s="25"/>
      <c r="E25" s="25"/>
      <c r="F25" s="7">
        <v>2023</v>
      </c>
      <c r="G25" s="8">
        <v>24647.32</v>
      </c>
      <c r="H25" s="8">
        <v>0</v>
      </c>
      <c r="I25" s="8">
        <v>0</v>
      </c>
      <c r="J25" s="8">
        <v>24647.32</v>
      </c>
      <c r="K25" s="9">
        <v>0</v>
      </c>
      <c r="L25" s="10"/>
    </row>
    <row r="26" spans="1:16" ht="21.75" customHeight="1" x14ac:dyDescent="0.25">
      <c r="A26" s="26"/>
      <c r="B26" s="59"/>
      <c r="C26" s="59"/>
      <c r="D26" s="26"/>
      <c r="E26" s="26"/>
      <c r="F26" s="7">
        <v>2024</v>
      </c>
      <c r="G26" s="8">
        <v>34840.339999999997</v>
      </c>
      <c r="H26" s="8">
        <v>0</v>
      </c>
      <c r="I26" s="8">
        <v>0</v>
      </c>
      <c r="J26" s="8">
        <v>34840.339999999997</v>
      </c>
      <c r="K26" s="9">
        <v>0</v>
      </c>
      <c r="L26" s="10"/>
    </row>
    <row r="27" spans="1:16" ht="21.75" customHeight="1" x14ac:dyDescent="0.25">
      <c r="A27" s="50"/>
      <c r="B27" s="51"/>
      <c r="C27" s="51"/>
      <c r="D27" s="51"/>
      <c r="E27" s="52"/>
      <c r="F27" s="7" t="s">
        <v>13</v>
      </c>
      <c r="G27" s="8">
        <f>SUM(G20+G21+G22+G23+G24+G25+G26)</f>
        <v>194362.56</v>
      </c>
      <c r="H27" s="8">
        <f>SUM(H20+H21+H22+H23+H24+H25+H26)</f>
        <v>0</v>
      </c>
      <c r="I27" s="8">
        <f>SUM(I20+I21+I22+I23+I24+I25+I26)</f>
        <v>0</v>
      </c>
      <c r="J27" s="8">
        <f>SUM(J20+J21+J22+J23+J24+J25+J26)</f>
        <v>194362.56</v>
      </c>
      <c r="K27" s="9">
        <v>0</v>
      </c>
      <c r="L27" s="10"/>
    </row>
    <row r="28" spans="1:16" ht="16.5" customHeight="1" x14ac:dyDescent="0.25">
      <c r="A28" s="27" t="s">
        <v>19</v>
      </c>
      <c r="B28" s="53" t="s">
        <v>30</v>
      </c>
      <c r="C28" s="24" t="s">
        <v>16</v>
      </c>
      <c r="D28" s="38">
        <v>2018</v>
      </c>
      <c r="E28" s="24">
        <v>2024</v>
      </c>
      <c r="F28" s="7">
        <v>2018</v>
      </c>
      <c r="G28" s="8">
        <v>27465.65</v>
      </c>
      <c r="H28" s="8">
        <v>0</v>
      </c>
      <c r="I28" s="8">
        <v>0</v>
      </c>
      <c r="J28" s="8">
        <v>27465.65</v>
      </c>
      <c r="K28" s="9">
        <v>0</v>
      </c>
      <c r="L28" s="10"/>
    </row>
    <row r="29" spans="1:16" ht="16.5" customHeight="1" x14ac:dyDescent="0.25">
      <c r="A29" s="28"/>
      <c r="B29" s="54"/>
      <c r="C29" s="25"/>
      <c r="D29" s="40"/>
      <c r="E29" s="25"/>
      <c r="F29" s="7">
        <v>2019</v>
      </c>
      <c r="G29" s="8">
        <v>30485.41</v>
      </c>
      <c r="H29" s="8">
        <v>0</v>
      </c>
      <c r="I29" s="8">
        <v>0</v>
      </c>
      <c r="J29" s="8">
        <v>30485.41</v>
      </c>
      <c r="K29" s="9">
        <v>0</v>
      </c>
      <c r="L29" s="10"/>
      <c r="M29" s="12"/>
      <c r="N29" s="12"/>
      <c r="O29" s="12"/>
      <c r="P29" s="12"/>
    </row>
    <row r="30" spans="1:16" ht="16.5" customHeight="1" x14ac:dyDescent="0.25">
      <c r="A30" s="28"/>
      <c r="B30" s="54"/>
      <c r="C30" s="25"/>
      <c r="D30" s="40"/>
      <c r="E30" s="25"/>
      <c r="F30" s="7">
        <v>2020</v>
      </c>
      <c r="G30" s="8">
        <v>26562.19</v>
      </c>
      <c r="H30" s="8">
        <v>0</v>
      </c>
      <c r="I30" s="8">
        <v>0</v>
      </c>
      <c r="J30" s="8">
        <v>26562.19</v>
      </c>
      <c r="K30" s="9">
        <v>0</v>
      </c>
      <c r="L30" s="10"/>
      <c r="M30" s="17"/>
      <c r="N30" s="17"/>
      <c r="O30" s="17"/>
      <c r="P30" s="17"/>
    </row>
    <row r="31" spans="1:16" ht="9" customHeight="1" x14ac:dyDescent="0.25">
      <c r="A31" s="28"/>
      <c r="B31" s="54"/>
      <c r="C31" s="25"/>
      <c r="D31" s="40"/>
      <c r="E31" s="25"/>
      <c r="F31" s="46">
        <v>2021</v>
      </c>
      <c r="G31" s="48">
        <v>21552.05</v>
      </c>
      <c r="H31" s="48">
        <v>0</v>
      </c>
      <c r="I31" s="48">
        <v>0</v>
      </c>
      <c r="J31" s="48">
        <v>21552.05</v>
      </c>
      <c r="K31" s="44">
        <v>0</v>
      </c>
      <c r="L31" s="10"/>
    </row>
    <row r="32" spans="1:16" ht="7.5" customHeight="1" x14ac:dyDescent="0.25">
      <c r="A32" s="28"/>
      <c r="B32" s="54"/>
      <c r="C32" s="25"/>
      <c r="D32" s="40"/>
      <c r="E32" s="25"/>
      <c r="F32" s="47"/>
      <c r="G32" s="49"/>
      <c r="H32" s="49"/>
      <c r="I32" s="49"/>
      <c r="J32" s="49"/>
      <c r="K32" s="45"/>
      <c r="L32" s="10"/>
    </row>
    <row r="33" spans="1:12" ht="16.5" customHeight="1" x14ac:dyDescent="0.25">
      <c r="A33" s="28"/>
      <c r="B33" s="54"/>
      <c r="C33" s="25"/>
      <c r="D33" s="40"/>
      <c r="E33" s="25"/>
      <c r="F33" s="7">
        <v>2022</v>
      </c>
      <c r="G33" s="8">
        <v>22834.2</v>
      </c>
      <c r="H33" s="8">
        <v>0</v>
      </c>
      <c r="I33" s="8">
        <v>0</v>
      </c>
      <c r="J33" s="8">
        <v>22834.2</v>
      </c>
      <c r="K33" s="13">
        <v>0</v>
      </c>
      <c r="L33" s="10"/>
    </row>
    <row r="34" spans="1:12" ht="16.5" customHeight="1" x14ac:dyDescent="0.25">
      <c r="A34" s="28"/>
      <c r="B34" s="54"/>
      <c r="C34" s="25"/>
      <c r="D34" s="40"/>
      <c r="E34" s="25"/>
      <c r="F34" s="7">
        <v>2023</v>
      </c>
      <c r="G34" s="8">
        <v>23747.57</v>
      </c>
      <c r="H34" s="8">
        <v>0</v>
      </c>
      <c r="I34" s="8">
        <v>0</v>
      </c>
      <c r="J34" s="8">
        <v>23747.57</v>
      </c>
      <c r="K34" s="13">
        <v>0</v>
      </c>
      <c r="L34" s="10"/>
    </row>
    <row r="35" spans="1:12" ht="16.5" customHeight="1" x14ac:dyDescent="0.25">
      <c r="A35" s="29"/>
      <c r="B35" s="55"/>
      <c r="C35" s="26"/>
      <c r="D35" s="42"/>
      <c r="E35" s="26"/>
      <c r="F35" s="7">
        <v>2024</v>
      </c>
      <c r="G35" s="8">
        <v>33227.800000000003</v>
      </c>
      <c r="H35" s="8">
        <v>0</v>
      </c>
      <c r="I35" s="8">
        <v>0</v>
      </c>
      <c r="J35" s="8">
        <v>33227.800000000003</v>
      </c>
      <c r="K35" s="13">
        <v>0</v>
      </c>
      <c r="L35" s="10"/>
    </row>
    <row r="36" spans="1:12" ht="16.5" customHeight="1" x14ac:dyDescent="0.25">
      <c r="A36" s="32"/>
      <c r="B36" s="33"/>
      <c r="C36" s="33"/>
      <c r="D36" s="33"/>
      <c r="E36" s="34"/>
      <c r="F36" s="7" t="s">
        <v>13</v>
      </c>
      <c r="G36" s="8">
        <f>SUM(G28:G35)</f>
        <v>185874.87</v>
      </c>
      <c r="H36" s="8">
        <v>0</v>
      </c>
      <c r="I36" s="8">
        <v>0</v>
      </c>
      <c r="J36" s="8">
        <f>SUM(J28:J35)</f>
        <v>185874.87</v>
      </c>
      <c r="K36" s="9">
        <v>0</v>
      </c>
      <c r="L36" s="10"/>
    </row>
    <row r="37" spans="1:12" ht="15.75" customHeight="1" x14ac:dyDescent="0.25">
      <c r="A37" s="27" t="s">
        <v>25</v>
      </c>
      <c r="B37" s="24" t="s">
        <v>24</v>
      </c>
      <c r="C37" s="24" t="s">
        <v>16</v>
      </c>
      <c r="D37" s="24">
        <v>2019</v>
      </c>
      <c r="E37" s="24">
        <v>2024</v>
      </c>
      <c r="F37" s="46">
        <v>2018</v>
      </c>
      <c r="G37" s="48">
        <v>1600.82</v>
      </c>
      <c r="H37" s="48">
        <v>0</v>
      </c>
      <c r="I37" s="48">
        <v>0</v>
      </c>
      <c r="J37" s="48">
        <v>1600.82</v>
      </c>
      <c r="K37" s="44">
        <v>0</v>
      </c>
      <c r="L37" s="10"/>
    </row>
    <row r="38" spans="1:12" ht="12" customHeight="1" x14ac:dyDescent="0.25">
      <c r="A38" s="28"/>
      <c r="B38" s="25"/>
      <c r="C38" s="25"/>
      <c r="D38" s="25"/>
      <c r="E38" s="25"/>
      <c r="F38" s="47"/>
      <c r="G38" s="49"/>
      <c r="H38" s="49"/>
      <c r="I38" s="49"/>
      <c r="J38" s="49"/>
      <c r="K38" s="45"/>
      <c r="L38" s="10"/>
    </row>
    <row r="39" spans="1:12" ht="12" customHeight="1" x14ac:dyDescent="0.25">
      <c r="A39" s="28"/>
      <c r="B39" s="25"/>
      <c r="C39" s="25"/>
      <c r="D39" s="25"/>
      <c r="E39" s="25"/>
      <c r="F39" s="14">
        <v>2019</v>
      </c>
      <c r="G39" s="15">
        <v>1620.64</v>
      </c>
      <c r="H39" s="15">
        <v>0</v>
      </c>
      <c r="I39" s="15">
        <v>0</v>
      </c>
      <c r="J39" s="15">
        <v>1620.64</v>
      </c>
      <c r="K39" s="13"/>
      <c r="L39" s="10"/>
    </row>
    <row r="40" spans="1:12" ht="18.75" customHeight="1" x14ac:dyDescent="0.25">
      <c r="A40" s="28"/>
      <c r="B40" s="25"/>
      <c r="C40" s="25"/>
      <c r="D40" s="25"/>
      <c r="E40" s="25"/>
      <c r="F40" s="7">
        <v>2020</v>
      </c>
      <c r="G40" s="8">
        <v>1075.01</v>
      </c>
      <c r="H40" s="8">
        <v>0</v>
      </c>
      <c r="I40" s="8">
        <v>0</v>
      </c>
      <c r="J40" s="8">
        <v>1075.01</v>
      </c>
      <c r="K40" s="9">
        <v>0</v>
      </c>
      <c r="L40" s="10"/>
    </row>
    <row r="41" spans="1:12" ht="18.75" customHeight="1" x14ac:dyDescent="0.25">
      <c r="A41" s="28"/>
      <c r="B41" s="25"/>
      <c r="C41" s="25"/>
      <c r="D41" s="25"/>
      <c r="E41" s="25"/>
      <c r="F41" s="7">
        <v>2021</v>
      </c>
      <c r="G41" s="8">
        <v>813.79</v>
      </c>
      <c r="H41" s="8">
        <v>0</v>
      </c>
      <c r="I41" s="8">
        <v>0</v>
      </c>
      <c r="J41" s="8">
        <v>813.79</v>
      </c>
      <c r="K41" s="9">
        <v>0</v>
      </c>
      <c r="L41" s="10"/>
    </row>
    <row r="42" spans="1:12" ht="18.75" customHeight="1" x14ac:dyDescent="0.25">
      <c r="A42" s="28"/>
      <c r="B42" s="25"/>
      <c r="C42" s="25"/>
      <c r="D42" s="25"/>
      <c r="E42" s="25"/>
      <c r="F42" s="7">
        <v>2022</v>
      </c>
      <c r="G42" s="8">
        <v>865.14</v>
      </c>
      <c r="H42" s="8">
        <v>0</v>
      </c>
      <c r="I42" s="8">
        <v>0</v>
      </c>
      <c r="J42" s="8">
        <v>865.14</v>
      </c>
      <c r="K42" s="9">
        <v>0</v>
      </c>
      <c r="L42" s="10"/>
    </row>
    <row r="43" spans="1:12" ht="18.75" customHeight="1" x14ac:dyDescent="0.25">
      <c r="A43" s="28"/>
      <c r="B43" s="25"/>
      <c r="C43" s="25"/>
      <c r="D43" s="25"/>
      <c r="E43" s="25"/>
      <c r="F43" s="7">
        <v>2023</v>
      </c>
      <c r="G43" s="8">
        <v>899.75</v>
      </c>
      <c r="H43" s="8">
        <v>0</v>
      </c>
      <c r="I43" s="8">
        <v>0</v>
      </c>
      <c r="J43" s="8">
        <v>899.75</v>
      </c>
      <c r="K43" s="9">
        <v>0</v>
      </c>
      <c r="L43" s="10"/>
    </row>
    <row r="44" spans="1:12" ht="17.45" customHeight="1" x14ac:dyDescent="0.25">
      <c r="A44" s="29"/>
      <c r="B44" s="26"/>
      <c r="C44" s="26"/>
      <c r="D44" s="26"/>
      <c r="E44" s="26"/>
      <c r="F44" s="7">
        <v>2024</v>
      </c>
      <c r="G44" s="8">
        <v>1612.54</v>
      </c>
      <c r="H44" s="8">
        <v>0</v>
      </c>
      <c r="I44" s="8">
        <v>0</v>
      </c>
      <c r="J44" s="8">
        <v>1612.54</v>
      </c>
      <c r="K44" s="9">
        <v>0</v>
      </c>
      <c r="L44" s="10"/>
    </row>
    <row r="45" spans="1:12" x14ac:dyDescent="0.25">
      <c r="A45" s="23"/>
      <c r="B45" s="23"/>
      <c r="C45" s="23"/>
      <c r="D45" s="23"/>
      <c r="E45" s="23"/>
      <c r="F45" s="7" t="s">
        <v>13</v>
      </c>
      <c r="G45" s="8">
        <f>SUM(G37:G44)</f>
        <v>8487.69</v>
      </c>
      <c r="H45" s="8">
        <f>SUM(H37+H40+H41+H42+H43+H44)</f>
        <v>0</v>
      </c>
      <c r="I45" s="8">
        <f>SUM(I37+I40+I41+I42+I43+I44)</f>
        <v>0</v>
      </c>
      <c r="J45" s="8">
        <f>SUM(J37:J44)</f>
        <v>8487.69</v>
      </c>
      <c r="K45" s="9">
        <v>0</v>
      </c>
      <c r="L45" s="10"/>
    </row>
    <row r="46" spans="1:12" ht="19.5" customHeight="1" x14ac:dyDescent="0.25">
      <c r="A46" s="24" t="s">
        <v>17</v>
      </c>
      <c r="B46" s="38" t="s">
        <v>22</v>
      </c>
      <c r="C46" s="39"/>
      <c r="D46" s="24">
        <v>2018</v>
      </c>
      <c r="E46" s="24">
        <v>2024</v>
      </c>
      <c r="F46" s="7">
        <v>2018</v>
      </c>
      <c r="G46" s="8">
        <v>9861.11</v>
      </c>
      <c r="H46" s="8">
        <v>0</v>
      </c>
      <c r="I46" s="8">
        <v>0</v>
      </c>
      <c r="J46" s="8">
        <v>9861.11</v>
      </c>
      <c r="K46" s="9">
        <v>0</v>
      </c>
      <c r="L46" s="10"/>
    </row>
    <row r="47" spans="1:12" ht="19.5" customHeight="1" x14ac:dyDescent="0.25">
      <c r="A47" s="25"/>
      <c r="B47" s="40"/>
      <c r="C47" s="41"/>
      <c r="D47" s="25"/>
      <c r="E47" s="25"/>
      <c r="F47" s="7">
        <v>2019</v>
      </c>
      <c r="G47" s="8">
        <v>9020.14</v>
      </c>
      <c r="H47" s="8">
        <v>0</v>
      </c>
      <c r="I47" s="8">
        <v>0</v>
      </c>
      <c r="J47" s="8">
        <v>9020.14</v>
      </c>
      <c r="K47" s="9">
        <v>0</v>
      </c>
      <c r="L47" s="10"/>
    </row>
    <row r="48" spans="1:12" ht="19.5" customHeight="1" x14ac:dyDescent="0.25">
      <c r="A48" s="25"/>
      <c r="B48" s="40"/>
      <c r="C48" s="41"/>
      <c r="D48" s="25"/>
      <c r="E48" s="25"/>
      <c r="F48" s="7">
        <v>2020</v>
      </c>
      <c r="G48" s="8">
        <v>4018.56</v>
      </c>
      <c r="H48" s="8">
        <v>0</v>
      </c>
      <c r="I48" s="8">
        <v>0</v>
      </c>
      <c r="J48" s="8">
        <v>4018.56</v>
      </c>
      <c r="K48" s="9">
        <v>0</v>
      </c>
      <c r="L48" s="10"/>
    </row>
    <row r="49" spans="1:14" ht="19.5" customHeight="1" x14ac:dyDescent="0.25">
      <c r="A49" s="25"/>
      <c r="B49" s="40"/>
      <c r="C49" s="41"/>
      <c r="D49" s="25"/>
      <c r="E49" s="25"/>
      <c r="F49" s="7">
        <v>2021</v>
      </c>
      <c r="G49" s="11">
        <v>4281.05</v>
      </c>
      <c r="H49" s="8">
        <v>0</v>
      </c>
      <c r="I49" s="8">
        <v>0</v>
      </c>
      <c r="J49" s="11">
        <v>4281.05</v>
      </c>
      <c r="K49" s="9">
        <v>0</v>
      </c>
      <c r="L49" s="10"/>
    </row>
    <row r="50" spans="1:14" ht="19.5" customHeight="1" x14ac:dyDescent="0.25">
      <c r="A50" s="25"/>
      <c r="B50" s="40"/>
      <c r="C50" s="41"/>
      <c r="D50" s="25"/>
      <c r="E50" s="25"/>
      <c r="F50" s="7">
        <v>2022</v>
      </c>
      <c r="G50" s="8">
        <v>8841.27</v>
      </c>
      <c r="H50" s="8">
        <v>0</v>
      </c>
      <c r="I50" s="8">
        <v>0</v>
      </c>
      <c r="J50" s="8">
        <v>8841.27</v>
      </c>
      <c r="K50" s="9">
        <v>0</v>
      </c>
      <c r="L50" s="10"/>
    </row>
    <row r="51" spans="1:14" ht="19.5" customHeight="1" x14ac:dyDescent="0.25">
      <c r="A51" s="25"/>
      <c r="B51" s="40"/>
      <c r="C51" s="41"/>
      <c r="D51" s="25"/>
      <c r="E51" s="25"/>
      <c r="F51" s="7">
        <v>2023</v>
      </c>
      <c r="G51" s="8">
        <v>8841.26</v>
      </c>
      <c r="H51" s="8">
        <v>0</v>
      </c>
      <c r="I51" s="8">
        <v>0</v>
      </c>
      <c r="J51" s="8">
        <v>8841.26</v>
      </c>
      <c r="K51" s="9">
        <v>0</v>
      </c>
      <c r="L51" s="10"/>
    </row>
    <row r="52" spans="1:14" ht="19.5" customHeight="1" x14ac:dyDescent="0.25">
      <c r="A52" s="26"/>
      <c r="B52" s="42"/>
      <c r="C52" s="43"/>
      <c r="D52" s="26"/>
      <c r="E52" s="26"/>
      <c r="F52" s="7">
        <v>2024</v>
      </c>
      <c r="G52" s="8">
        <v>10118.31</v>
      </c>
      <c r="H52" s="8">
        <v>0</v>
      </c>
      <c r="I52" s="8">
        <v>0</v>
      </c>
      <c r="J52" s="8">
        <v>10118.31</v>
      </c>
      <c r="K52" s="9">
        <v>0</v>
      </c>
      <c r="L52" s="10"/>
    </row>
    <row r="53" spans="1:14" x14ac:dyDescent="0.25">
      <c r="A53" s="23"/>
      <c r="B53" s="23"/>
      <c r="C53" s="23"/>
      <c r="D53" s="23"/>
      <c r="E53" s="23"/>
      <c r="F53" s="7" t="s">
        <v>13</v>
      </c>
      <c r="G53" s="8">
        <f>SUM(G46+G47+G48+G49+G50+G51+G52)</f>
        <v>54981.700000000004</v>
      </c>
      <c r="H53" s="8">
        <f>SUM(H46+H47+H48+H49+H50+H51+H52)</f>
        <v>0</v>
      </c>
      <c r="I53" s="8">
        <f>SUM(I46+I47+I48+I49+I50+I51+I52)</f>
        <v>0</v>
      </c>
      <c r="J53" s="8">
        <f>SUM(J46+J47+J48+J49+J50+J51+J52)</f>
        <v>54981.700000000004</v>
      </c>
      <c r="K53" s="9">
        <v>0</v>
      </c>
      <c r="L53" s="10"/>
    </row>
    <row r="54" spans="1:14" ht="21" customHeight="1" x14ac:dyDescent="0.25">
      <c r="A54" s="27" t="s">
        <v>20</v>
      </c>
      <c r="B54" s="35" t="s">
        <v>31</v>
      </c>
      <c r="C54" s="24" t="s">
        <v>18</v>
      </c>
      <c r="D54" s="24">
        <v>2018</v>
      </c>
      <c r="E54" s="24">
        <v>2024</v>
      </c>
      <c r="F54" s="7">
        <v>2018</v>
      </c>
      <c r="G54" s="8">
        <v>6991.81</v>
      </c>
      <c r="H54" s="8">
        <v>0</v>
      </c>
      <c r="I54" s="8">
        <v>0</v>
      </c>
      <c r="J54" s="8">
        <v>6991.81</v>
      </c>
      <c r="K54" s="9">
        <v>0</v>
      </c>
      <c r="L54" s="10"/>
    </row>
    <row r="55" spans="1:14" ht="21" customHeight="1" x14ac:dyDescent="0.25">
      <c r="A55" s="28"/>
      <c r="B55" s="36"/>
      <c r="C55" s="25"/>
      <c r="D55" s="25"/>
      <c r="E55" s="25"/>
      <c r="F55" s="7">
        <v>2019</v>
      </c>
      <c r="G55" s="8">
        <v>6189.92</v>
      </c>
      <c r="H55" s="8">
        <v>0</v>
      </c>
      <c r="I55" s="8">
        <v>0</v>
      </c>
      <c r="J55" s="8">
        <v>6189.92</v>
      </c>
      <c r="K55" s="9">
        <v>0</v>
      </c>
      <c r="L55" s="10"/>
    </row>
    <row r="56" spans="1:14" ht="21" customHeight="1" x14ac:dyDescent="0.25">
      <c r="A56" s="28"/>
      <c r="B56" s="36"/>
      <c r="C56" s="25"/>
      <c r="D56" s="25"/>
      <c r="E56" s="25"/>
      <c r="F56" s="7">
        <v>2020</v>
      </c>
      <c r="G56" s="8">
        <v>1047.44</v>
      </c>
      <c r="H56" s="8">
        <v>0</v>
      </c>
      <c r="I56" s="8">
        <v>0</v>
      </c>
      <c r="J56" s="8">
        <v>1047.44</v>
      </c>
      <c r="K56" s="9">
        <v>0</v>
      </c>
      <c r="L56" s="10"/>
    </row>
    <row r="57" spans="1:14" ht="21" customHeight="1" x14ac:dyDescent="0.25">
      <c r="A57" s="28"/>
      <c r="B57" s="36"/>
      <c r="C57" s="25"/>
      <c r="D57" s="25"/>
      <c r="E57" s="25"/>
      <c r="F57" s="7">
        <v>2021</v>
      </c>
      <c r="G57" s="11">
        <v>1712.56</v>
      </c>
      <c r="H57" s="8">
        <v>0</v>
      </c>
      <c r="I57" s="8">
        <v>0</v>
      </c>
      <c r="J57" s="11">
        <v>1712.56</v>
      </c>
      <c r="K57" s="9">
        <v>0</v>
      </c>
      <c r="L57" s="16"/>
    </row>
    <row r="58" spans="1:14" ht="21" customHeight="1" x14ac:dyDescent="0.25">
      <c r="A58" s="28"/>
      <c r="B58" s="36"/>
      <c r="C58" s="25"/>
      <c r="D58" s="25"/>
      <c r="E58" s="25"/>
      <c r="F58" s="7">
        <v>2022</v>
      </c>
      <c r="G58" s="8">
        <v>5515.36</v>
      </c>
      <c r="H58" s="8">
        <v>0</v>
      </c>
      <c r="I58" s="8">
        <v>0</v>
      </c>
      <c r="J58" s="8">
        <v>5515.36</v>
      </c>
      <c r="K58" s="9">
        <v>0</v>
      </c>
      <c r="L58" s="16"/>
    </row>
    <row r="59" spans="1:14" ht="21" customHeight="1" x14ac:dyDescent="0.25">
      <c r="A59" s="28"/>
      <c r="B59" s="36"/>
      <c r="C59" s="25"/>
      <c r="D59" s="25"/>
      <c r="E59" s="25"/>
      <c r="F59" s="7">
        <v>2023</v>
      </c>
      <c r="G59" s="8">
        <v>5515.36</v>
      </c>
      <c r="H59" s="8">
        <v>0</v>
      </c>
      <c r="I59" s="8">
        <v>0</v>
      </c>
      <c r="J59" s="8">
        <v>5515.36</v>
      </c>
      <c r="K59" s="9">
        <v>0</v>
      </c>
      <c r="L59" s="16"/>
    </row>
    <row r="60" spans="1:14" ht="21" customHeight="1" x14ac:dyDescent="0.25">
      <c r="A60" s="29"/>
      <c r="B60" s="37"/>
      <c r="C60" s="26"/>
      <c r="D60" s="26"/>
      <c r="E60" s="26"/>
      <c r="F60" s="7">
        <v>2024</v>
      </c>
      <c r="G60" s="8">
        <v>6551.08</v>
      </c>
      <c r="H60" s="8">
        <v>0</v>
      </c>
      <c r="I60" s="8">
        <v>0</v>
      </c>
      <c r="J60" s="8">
        <v>6551.08</v>
      </c>
      <c r="K60" s="9">
        <v>0</v>
      </c>
      <c r="L60" s="16"/>
    </row>
    <row r="61" spans="1:14" ht="15" customHeight="1" x14ac:dyDescent="0.25">
      <c r="A61" s="19"/>
      <c r="B61" s="19"/>
      <c r="C61" s="19"/>
      <c r="D61" s="19"/>
      <c r="E61" s="19"/>
      <c r="F61" s="7" t="s">
        <v>13</v>
      </c>
      <c r="G61" s="8">
        <f>SUM(G54:G60)</f>
        <v>33523.53</v>
      </c>
      <c r="H61" s="8">
        <v>0</v>
      </c>
      <c r="I61" s="8">
        <f>SUM(I54+I55+I56+I57+I58+I59+I60)</f>
        <v>0</v>
      </c>
      <c r="J61" s="8">
        <f>SUM(J54+J55+J56+J57+J58+J59+J60)</f>
        <v>33523.53</v>
      </c>
      <c r="K61" s="9">
        <v>0</v>
      </c>
      <c r="L61" s="16"/>
    </row>
    <row r="62" spans="1:14" ht="19.5" customHeight="1" x14ac:dyDescent="0.25">
      <c r="A62" s="27" t="s">
        <v>21</v>
      </c>
      <c r="B62" s="24" t="s">
        <v>23</v>
      </c>
      <c r="C62" s="24" t="s">
        <v>16</v>
      </c>
      <c r="D62" s="24">
        <v>2018</v>
      </c>
      <c r="E62" s="24">
        <v>2024</v>
      </c>
      <c r="F62" s="7">
        <v>2018</v>
      </c>
      <c r="G62" s="8">
        <v>2869.3</v>
      </c>
      <c r="H62" s="8">
        <v>0</v>
      </c>
      <c r="I62" s="8">
        <v>0</v>
      </c>
      <c r="J62" s="8">
        <v>2869.3</v>
      </c>
      <c r="K62" s="9">
        <v>0</v>
      </c>
      <c r="L62" s="16"/>
    </row>
    <row r="63" spans="1:14" ht="19.5" customHeight="1" x14ac:dyDescent="0.25">
      <c r="A63" s="28"/>
      <c r="B63" s="30"/>
      <c r="C63" s="25"/>
      <c r="D63" s="25"/>
      <c r="E63" s="25"/>
      <c r="F63" s="7">
        <v>2019</v>
      </c>
      <c r="G63" s="8">
        <v>2830.22</v>
      </c>
      <c r="H63" s="8">
        <v>0</v>
      </c>
      <c r="I63" s="8">
        <v>0</v>
      </c>
      <c r="J63" s="8">
        <v>2830.22</v>
      </c>
      <c r="K63" s="9">
        <v>0</v>
      </c>
      <c r="L63" s="16"/>
      <c r="N63" s="12"/>
    </row>
    <row r="64" spans="1:14" ht="19.5" customHeight="1" x14ac:dyDescent="0.25">
      <c r="A64" s="28"/>
      <c r="B64" s="30"/>
      <c r="C64" s="25"/>
      <c r="D64" s="25"/>
      <c r="E64" s="25"/>
      <c r="F64" s="7">
        <v>2020</v>
      </c>
      <c r="G64" s="8">
        <v>2971.12</v>
      </c>
      <c r="H64" s="8">
        <v>0</v>
      </c>
      <c r="I64" s="8">
        <v>0</v>
      </c>
      <c r="J64" s="8">
        <v>2971.12</v>
      </c>
      <c r="K64" s="9">
        <v>0</v>
      </c>
      <c r="L64" s="16"/>
      <c r="M64" s="12"/>
      <c r="N64" s="12"/>
    </row>
    <row r="65" spans="1:12" ht="19.5" customHeight="1" x14ac:dyDescent="0.25">
      <c r="A65" s="28"/>
      <c r="B65" s="30"/>
      <c r="C65" s="25"/>
      <c r="D65" s="25"/>
      <c r="E65" s="25"/>
      <c r="F65" s="7">
        <v>2021</v>
      </c>
      <c r="G65" s="8">
        <v>2568.4899999999998</v>
      </c>
      <c r="H65" s="8">
        <v>0</v>
      </c>
      <c r="I65" s="8">
        <v>0</v>
      </c>
      <c r="J65" s="8">
        <v>2568.4899999999998</v>
      </c>
      <c r="K65" s="9">
        <v>0</v>
      </c>
      <c r="L65" s="16"/>
    </row>
    <row r="66" spans="1:12" ht="19.5" customHeight="1" x14ac:dyDescent="0.25">
      <c r="A66" s="28"/>
      <c r="B66" s="30"/>
      <c r="C66" s="25"/>
      <c r="D66" s="25"/>
      <c r="E66" s="25"/>
      <c r="F66" s="7">
        <v>2022</v>
      </c>
      <c r="G66" s="8">
        <v>3325.91</v>
      </c>
      <c r="H66" s="8">
        <v>0</v>
      </c>
      <c r="I66" s="8">
        <v>0</v>
      </c>
      <c r="J66" s="8">
        <v>3325.91</v>
      </c>
      <c r="K66" s="9">
        <v>0</v>
      </c>
      <c r="L66" s="16"/>
    </row>
    <row r="67" spans="1:12" ht="19.5" customHeight="1" x14ac:dyDescent="0.25">
      <c r="A67" s="28"/>
      <c r="B67" s="30"/>
      <c r="C67" s="25"/>
      <c r="D67" s="25"/>
      <c r="E67" s="25"/>
      <c r="F67" s="7">
        <v>2023</v>
      </c>
      <c r="G67" s="8">
        <v>3325.9</v>
      </c>
      <c r="H67" s="8">
        <v>0</v>
      </c>
      <c r="I67" s="8">
        <v>0</v>
      </c>
      <c r="J67" s="8">
        <v>3325.9</v>
      </c>
      <c r="K67" s="9">
        <v>0</v>
      </c>
      <c r="L67" s="16"/>
    </row>
    <row r="68" spans="1:12" ht="35.450000000000003" customHeight="1" x14ac:dyDescent="0.25">
      <c r="A68" s="29"/>
      <c r="B68" s="31"/>
      <c r="C68" s="26"/>
      <c r="D68" s="26"/>
      <c r="E68" s="26"/>
      <c r="F68" s="7">
        <v>2024</v>
      </c>
      <c r="G68" s="8">
        <v>3567.23</v>
      </c>
      <c r="H68" s="8">
        <v>0</v>
      </c>
      <c r="I68" s="8">
        <v>0</v>
      </c>
      <c r="J68" s="8">
        <v>3567.23</v>
      </c>
      <c r="K68" s="9">
        <v>0</v>
      </c>
      <c r="L68" s="16"/>
    </row>
    <row r="69" spans="1:12" ht="19.5" customHeight="1" x14ac:dyDescent="0.25">
      <c r="A69" s="20"/>
      <c r="B69" s="21"/>
      <c r="C69" s="21"/>
      <c r="D69" s="21"/>
      <c r="E69" s="22"/>
      <c r="F69" s="7" t="s">
        <v>13</v>
      </c>
      <c r="G69" s="8">
        <f>SUM(G62:G68)</f>
        <v>21458.17</v>
      </c>
      <c r="H69" s="8">
        <v>0</v>
      </c>
      <c r="I69" s="8">
        <v>0</v>
      </c>
      <c r="J69" s="8">
        <f>SUM(J62:J68)</f>
        <v>21458.17</v>
      </c>
      <c r="K69" s="9">
        <v>0</v>
      </c>
      <c r="L69" s="10"/>
    </row>
    <row r="73" spans="1:12" x14ac:dyDescent="0.25">
      <c r="G73" s="12"/>
      <c r="H73" s="12"/>
      <c r="I73" s="12"/>
      <c r="J73" s="12"/>
    </row>
    <row r="74" spans="1:12" x14ac:dyDescent="0.25">
      <c r="G74" s="17"/>
      <c r="H74" s="18"/>
      <c r="I74" s="18"/>
      <c r="J74" s="18"/>
    </row>
  </sheetData>
  <mergeCells count="66">
    <mergeCell ref="I4:K5"/>
    <mergeCell ref="H2:K2"/>
    <mergeCell ref="H1:K1"/>
    <mergeCell ref="A20:A26"/>
    <mergeCell ref="B20:C26"/>
    <mergeCell ref="D20:D26"/>
    <mergeCell ref="E20:E26"/>
    <mergeCell ref="A12:A18"/>
    <mergeCell ref="B12:C18"/>
    <mergeCell ref="D12:D18"/>
    <mergeCell ref="A19:E19"/>
    <mergeCell ref="E12:E18"/>
    <mergeCell ref="A6:K6"/>
    <mergeCell ref="B7:B10"/>
    <mergeCell ref="C7:C10"/>
    <mergeCell ref="D7:E8"/>
    <mergeCell ref="A27:E27"/>
    <mergeCell ref="A28:A35"/>
    <mergeCell ref="B28:B35"/>
    <mergeCell ref="C28:C35"/>
    <mergeCell ref="D28:D35"/>
    <mergeCell ref="E28:E35"/>
    <mergeCell ref="K31:K32"/>
    <mergeCell ref="F37:F38"/>
    <mergeCell ref="G37:G38"/>
    <mergeCell ref="H37:H38"/>
    <mergeCell ref="I37:I38"/>
    <mergeCell ref="J37:J38"/>
    <mergeCell ref="K37:K38"/>
    <mergeCell ref="F31:F32"/>
    <mergeCell ref="I31:I32"/>
    <mergeCell ref="G31:G32"/>
    <mergeCell ref="H31:H32"/>
    <mergeCell ref="J31:J32"/>
    <mergeCell ref="A7:A10"/>
    <mergeCell ref="H9:K9"/>
    <mergeCell ref="F7:F10"/>
    <mergeCell ref="G7:K7"/>
    <mergeCell ref="G8:K8"/>
    <mergeCell ref="D9:D10"/>
    <mergeCell ref="E9:E10"/>
    <mergeCell ref="G9:G10"/>
    <mergeCell ref="A36:E36"/>
    <mergeCell ref="A53:E53"/>
    <mergeCell ref="A54:A60"/>
    <mergeCell ref="B54:B60"/>
    <mergeCell ref="C54:C60"/>
    <mergeCell ref="D54:D60"/>
    <mergeCell ref="E54:E60"/>
    <mergeCell ref="A37:A44"/>
    <mergeCell ref="B37:B44"/>
    <mergeCell ref="A46:A52"/>
    <mergeCell ref="B46:C52"/>
    <mergeCell ref="C37:C44"/>
    <mergeCell ref="D37:D44"/>
    <mergeCell ref="E37:E44"/>
    <mergeCell ref="A61:E61"/>
    <mergeCell ref="A69:E69"/>
    <mergeCell ref="A45:E45"/>
    <mergeCell ref="D46:D52"/>
    <mergeCell ref="E46:E52"/>
    <mergeCell ref="A62:A68"/>
    <mergeCell ref="B62:B68"/>
    <mergeCell ref="C62:C68"/>
    <mergeCell ref="D62:D68"/>
    <mergeCell ref="E62:E68"/>
  </mergeCells>
  <pageMargins left="1.1811023622047243" right="0.39370078740157483" top="0.78740157480314965" bottom="0.78740157480314965" header="0.51181102362204722" footer="0.51181102362204722"/>
  <pageSetup paperSize="9" scale="5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dc:description>POI HSSF rep:2.46.0.147</dc:description>
  <cp:lastModifiedBy>Томашевская Вероника Павловна</cp:lastModifiedBy>
  <cp:lastPrinted>2021-09-21T06:57:53Z</cp:lastPrinted>
  <dcterms:created xsi:type="dcterms:W3CDTF">2018-10-24T07:36:23Z</dcterms:created>
  <dcterms:modified xsi:type="dcterms:W3CDTF">2021-09-22T06:54:01Z</dcterms:modified>
</cp:coreProperties>
</file>